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'1'!$A$1:$H$61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F53" i="1"/>
  <c r="I10" i="1" l="1"/>
  <c r="I53" i="1" s="1"/>
  <c r="I54" i="1" l="1"/>
</calcChain>
</file>

<file path=xl/sharedStrings.xml><?xml version="1.0" encoding="utf-8"?>
<sst xmlns="http://schemas.openxmlformats.org/spreadsheetml/2006/main" count="154" uniqueCount="50">
  <si>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</si>
  <si>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</si>
  <si>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</si>
  <si>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</si>
  <si>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</si>
  <si>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</si>
  <si>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</si>
  <si>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</si>
  <si>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</si>
  <si>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</si>
  <si>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</si>
  <si>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</si>
  <si>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</si>
  <si>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</si>
  <si>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</si>
  <si>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</si>
  <si>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</si>
  <si>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</si>
  <si>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</si>
  <si>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</si>
  <si>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</si>
  <si>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</si>
  <si>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</si>
  <si>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</si>
  <si>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Продукция кабельная"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</si>
  <si>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НВЛ-2019/194</t>
    </r>
  </si>
  <si>
    <t>Наконечник кабельный 35-12-10-М-УХЛ3</t>
  </si>
  <si>
    <t>Наконечник кабельный 4-5-3-МУХЛ3</t>
  </si>
  <si>
    <t>Сжим ответвительный У734МУ3</t>
  </si>
  <si>
    <t>Наконечник кабельный медный ТМЛ 10-6-5 (КВТ)</t>
  </si>
  <si>
    <t>Маркировка Phoenix Contact KLM-A P/n 1004348</t>
  </si>
  <si>
    <t>Заделка оконечная TERMINATOR ZS-S-XP (коробка)Thermon</t>
  </si>
  <si>
    <t>Прут Tyco Thermal Controls сварной SIND</t>
  </si>
  <si>
    <t>Пробка Tyco Thermal Controls SIND-03-371-GB/ECOLAIRE</t>
  </si>
  <si>
    <t>Пробка Tyco Thermal Controls STS-PATP-25</t>
  </si>
  <si>
    <t>Шайба стопорная LFF-040</t>
  </si>
  <si>
    <t>Маркировка Phoenix Contact ZB 5 CUS P/n 0824962</t>
  </si>
  <si>
    <t>Маркировка Phoenix Contact ZB8 CUS P/n 0825011</t>
  </si>
  <si>
    <t>Маркировка Phoenix Contact ZB10 CUS P/n 0824941</t>
  </si>
  <si>
    <t>Наконечник Weidmuller Н 1,5/14 арт. 9026090000</t>
  </si>
  <si>
    <t>Рама Roxtec GHM 6x1 для прохода кабеля через стену P/n GHM6000000112</t>
  </si>
  <si>
    <t>Переключатель кулачковый универсальный ПКУ3-38Ж-0102 У2А</t>
  </si>
  <si>
    <t>Маркер EKF ЕС-3 P/n plc-KM-6-1</t>
  </si>
  <si>
    <t>Соединитель перегородок К168Ц УТ1,5</t>
  </si>
  <si>
    <t>Ввод гибкий К1088 У2,5</t>
  </si>
  <si>
    <t>Переходник для кабеля Raychem ADPT-M20/M25-EEXD P/n 6849531-000</t>
  </si>
  <si>
    <t>Гильза кабельная обжимная Tyco Thermal Controls SIND-08-0383/CLIMP-LUG- ET50C8</t>
  </si>
  <si>
    <t>Переключатель 2ExGN25-90</t>
  </si>
  <si>
    <t>Изолятор для наконечника кабельного DKC P/n 2PF</t>
  </si>
  <si>
    <t>Электродвигатель взрывозащищенный ВАСО4-15-12УХЛ1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</si>
</sst>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2"/>
  <sheetViews>
    <sheetView tabSelected="1" view="pageBreakPreview" zoomScaleNormal="100" zoomScaleSheetLayoutView="100" workbookViewId="0">
      <selection activeCell="I55" sqref="I5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1009228</v>
      </c>
      <c r="D10" s="50" t="s">
        <v>26</v>
      </c>
      <c r="E10" s="41" t="s">
        <v>23</v>
      </c>
      <c r="F10" s="42">
        <v>16</v>
      </c>
      <c r="G10" s="49">
        <v>19.340240999999999</v>
      </c>
      <c r="H10" s="43">
        <v>40909</v>
      </c>
      <c r="I10" s="40">
        <f>G10*F10</f>
        <v>309.44385599999998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1024980</v>
      </c>
      <c r="D11" s="50" t="s">
        <v>27</v>
      </c>
      <c r="E11" s="41" t="s">
        <v>23</v>
      </c>
      <c r="F11" s="42">
        <v>2</v>
      </c>
      <c r="G11" s="49">
        <v>2.4480884999999999</v>
      </c>
      <c r="H11" s="43">
        <v>40213</v>
      </c>
      <c r="I11" s="40">
        <f t="shared" ref="I11:I52" si="0">G11*F11</f>
        <v>4.8961769999999998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1049524</v>
      </c>
      <c r="D12" s="50" t="s">
        <v>28</v>
      </c>
      <c r="E12" s="41" t="s">
        <v>23</v>
      </c>
      <c r="F12" s="42">
        <v>4</v>
      </c>
      <c r="G12" s="49">
        <v>9.0939359999999994</v>
      </c>
      <c r="H12" s="43">
        <v>41365</v>
      </c>
      <c r="I12" s="40">
        <f t="shared" si="0"/>
        <v>36.375743999999997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1049524</v>
      </c>
      <c r="D13" s="50" t="s">
        <v>28</v>
      </c>
      <c r="E13" s="41" t="s">
        <v>23</v>
      </c>
      <c r="F13" s="42">
        <v>4</v>
      </c>
      <c r="G13" s="49">
        <v>9.0939359999999994</v>
      </c>
      <c r="H13" s="43">
        <v>41365</v>
      </c>
      <c r="I13" s="40">
        <f t="shared" si="0"/>
        <v>36.375743999999997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1136377</v>
      </c>
      <c r="D14" s="50" t="s">
        <v>29</v>
      </c>
      <c r="E14" s="41" t="s">
        <v>23</v>
      </c>
      <c r="F14" s="42">
        <v>7</v>
      </c>
      <c r="G14" s="49">
        <v>9.1145914999999995</v>
      </c>
      <c r="H14" s="43">
        <v>40728</v>
      </c>
      <c r="I14" s="40">
        <f t="shared" si="0"/>
        <v>63.802140499999993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1194048</v>
      </c>
      <c r="D15" s="50" t="s">
        <v>30</v>
      </c>
      <c r="E15" s="41" t="s">
        <v>23</v>
      </c>
      <c r="F15" s="42">
        <v>5</v>
      </c>
      <c r="G15" s="49">
        <v>12.506534166666668</v>
      </c>
      <c r="H15" s="43">
        <v>40714</v>
      </c>
      <c r="I15" s="40">
        <f t="shared" si="0"/>
        <v>62.532670833333341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1194048</v>
      </c>
      <c r="D16" s="50" t="s">
        <v>30</v>
      </c>
      <c r="E16" s="41" t="s">
        <v>23</v>
      </c>
      <c r="F16" s="42">
        <v>11</v>
      </c>
      <c r="G16" s="49">
        <v>12.506534166666668</v>
      </c>
      <c r="H16" s="43">
        <v>40714</v>
      </c>
      <c r="I16" s="40">
        <f t="shared" si="0"/>
        <v>137.57187583333337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1203422</v>
      </c>
      <c r="D17" s="50" t="s">
        <v>31</v>
      </c>
      <c r="E17" s="41" t="s">
        <v>23</v>
      </c>
      <c r="F17" s="42">
        <v>3</v>
      </c>
      <c r="G17" s="49">
        <v>1945.314243</v>
      </c>
      <c r="H17" s="43">
        <v>40625</v>
      </c>
      <c r="I17" s="40">
        <f t="shared" si="0"/>
        <v>5835.9427290000003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1203422</v>
      </c>
      <c r="D18" s="50" t="s">
        <v>31</v>
      </c>
      <c r="E18" s="41" t="s">
        <v>23</v>
      </c>
      <c r="F18" s="42">
        <v>1</v>
      </c>
      <c r="G18" s="49">
        <v>2295.4696024999998</v>
      </c>
      <c r="H18" s="43">
        <v>40625</v>
      </c>
      <c r="I18" s="40">
        <f t="shared" si="0"/>
        <v>2295.4696024999998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1203422</v>
      </c>
      <c r="D19" s="50" t="s">
        <v>31</v>
      </c>
      <c r="E19" s="41" t="s">
        <v>23</v>
      </c>
      <c r="F19" s="42">
        <v>3</v>
      </c>
      <c r="G19" s="49">
        <v>1945.314243</v>
      </c>
      <c r="H19" s="43">
        <v>40638</v>
      </c>
      <c r="I19" s="40">
        <f t="shared" si="0"/>
        <v>5835.9427290000003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1203422</v>
      </c>
      <c r="D20" s="50" t="s">
        <v>31</v>
      </c>
      <c r="E20" s="41" t="s">
        <v>23</v>
      </c>
      <c r="F20" s="42">
        <v>6</v>
      </c>
      <c r="G20" s="49">
        <v>1945.314243</v>
      </c>
      <c r="H20" s="43">
        <v>40638</v>
      </c>
      <c r="I20" s="40">
        <f t="shared" si="0"/>
        <v>11671.885458000001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1203422</v>
      </c>
      <c r="D21" s="50" t="s">
        <v>31</v>
      </c>
      <c r="E21" s="41" t="s">
        <v>23</v>
      </c>
      <c r="F21" s="42">
        <v>2</v>
      </c>
      <c r="G21" s="49">
        <v>1945.314243</v>
      </c>
      <c r="H21" s="43">
        <v>40807</v>
      </c>
      <c r="I21" s="40">
        <f t="shared" si="0"/>
        <v>3890.6284860000001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1203422</v>
      </c>
      <c r="D22" s="50" t="s">
        <v>31</v>
      </c>
      <c r="E22" s="41" t="s">
        <v>23</v>
      </c>
      <c r="F22" s="42">
        <v>1</v>
      </c>
      <c r="G22" s="49">
        <v>1945.314243</v>
      </c>
      <c r="H22" s="43">
        <v>40807</v>
      </c>
      <c r="I22" s="40">
        <f t="shared" si="0"/>
        <v>1945.314243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1203422</v>
      </c>
      <c r="D23" s="50" t="s">
        <v>31</v>
      </c>
      <c r="E23" s="41" t="s">
        <v>23</v>
      </c>
      <c r="F23" s="42">
        <v>15</v>
      </c>
      <c r="G23" s="49">
        <v>2030.3482410000001</v>
      </c>
      <c r="H23" s="43">
        <v>40914</v>
      </c>
      <c r="I23" s="40">
        <f t="shared" si="0"/>
        <v>30455.223615000003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1203422</v>
      </c>
      <c r="D24" s="50" t="s">
        <v>31</v>
      </c>
      <c r="E24" s="41" t="s">
        <v>23</v>
      </c>
      <c r="F24" s="42">
        <v>2</v>
      </c>
      <c r="G24" s="49">
        <v>2030.3482410000001</v>
      </c>
      <c r="H24" s="43">
        <v>41030</v>
      </c>
      <c r="I24" s="40">
        <f t="shared" si="0"/>
        <v>4060.6964820000003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1203422</v>
      </c>
      <c r="D25" s="50" t="s">
        <v>31</v>
      </c>
      <c r="E25" s="41" t="s">
        <v>23</v>
      </c>
      <c r="F25" s="42">
        <v>4</v>
      </c>
      <c r="G25" s="49">
        <v>1652.912826</v>
      </c>
      <c r="H25" s="43">
        <v>41334</v>
      </c>
      <c r="I25" s="40">
        <f t="shared" si="0"/>
        <v>6611.651304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1203422</v>
      </c>
      <c r="D26" s="50" t="s">
        <v>31</v>
      </c>
      <c r="E26" s="41" t="s">
        <v>23</v>
      </c>
      <c r="F26" s="42">
        <v>13</v>
      </c>
      <c r="G26" s="49">
        <v>1652.912826</v>
      </c>
      <c r="H26" s="43">
        <v>41400</v>
      </c>
      <c r="I26" s="40">
        <f t="shared" si="0"/>
        <v>21487.866738000001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1203422</v>
      </c>
      <c r="D27" s="50" t="s">
        <v>31</v>
      </c>
      <c r="E27" s="41" t="s">
        <v>23</v>
      </c>
      <c r="F27" s="42">
        <v>3</v>
      </c>
      <c r="G27" s="49">
        <v>1652.912826</v>
      </c>
      <c r="H27" s="43">
        <v>41400</v>
      </c>
      <c r="I27" s="40">
        <f t="shared" si="0"/>
        <v>4958.7384780000002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1203422</v>
      </c>
      <c r="D28" s="50" t="s">
        <v>31</v>
      </c>
      <c r="E28" s="41" t="s">
        <v>23</v>
      </c>
      <c r="F28" s="42">
        <v>1</v>
      </c>
      <c r="G28" s="49">
        <v>1652.912826</v>
      </c>
      <c r="H28" s="43">
        <v>41400</v>
      </c>
      <c r="I28" s="40">
        <f t="shared" si="0"/>
        <v>1652.912826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1203422</v>
      </c>
      <c r="D29" s="50" t="s">
        <v>31</v>
      </c>
      <c r="E29" s="41" t="s">
        <v>23</v>
      </c>
      <c r="F29" s="42">
        <v>1</v>
      </c>
      <c r="G29" s="49">
        <v>1652.912826</v>
      </c>
      <c r="H29" s="43">
        <v>41481</v>
      </c>
      <c r="I29" s="40">
        <f t="shared" si="0"/>
        <v>1652.912826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1281460</v>
      </c>
      <c r="D30" s="50" t="s">
        <v>32</v>
      </c>
      <c r="E30" s="41" t="s">
        <v>23</v>
      </c>
      <c r="F30" s="42">
        <v>33</v>
      </c>
      <c r="G30" s="49">
        <v>319.91244999999998</v>
      </c>
      <c r="H30" s="43">
        <v>40409</v>
      </c>
      <c r="I30" s="40">
        <f t="shared" si="0"/>
        <v>10557.110849999999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1281460</v>
      </c>
      <c r="D31" s="50" t="s">
        <v>32</v>
      </c>
      <c r="E31" s="41" t="s">
        <v>23</v>
      </c>
      <c r="F31" s="42">
        <v>50</v>
      </c>
      <c r="G31" s="49">
        <v>333.42394999999999</v>
      </c>
      <c r="H31" s="43">
        <v>40550</v>
      </c>
      <c r="I31" s="40">
        <f t="shared" si="0"/>
        <v>16671.197499999998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1281501</v>
      </c>
      <c r="D32" s="50" t="s">
        <v>33</v>
      </c>
      <c r="E32" s="41" t="s">
        <v>23</v>
      </c>
      <c r="F32" s="42">
        <v>2</v>
      </c>
      <c r="G32" s="49">
        <v>2174.6969530000001</v>
      </c>
      <c r="H32" s="43">
        <v>40516</v>
      </c>
      <c r="I32" s="40">
        <f t="shared" si="0"/>
        <v>4349.3939060000002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1281501</v>
      </c>
      <c r="D33" s="50" t="s">
        <v>33</v>
      </c>
      <c r="E33" s="41" t="s">
        <v>23</v>
      </c>
      <c r="F33" s="42">
        <v>2</v>
      </c>
      <c r="G33" s="49">
        <v>2174.6969530000001</v>
      </c>
      <c r="H33" s="43">
        <v>40516</v>
      </c>
      <c r="I33" s="40">
        <f t="shared" si="0"/>
        <v>4349.3939060000002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25</v>
      </c>
      <c r="B34" s="46" t="s">
        <v>12</v>
      </c>
      <c r="C34" s="48">
        <v>1281501</v>
      </c>
      <c r="D34" s="50" t="s">
        <v>33</v>
      </c>
      <c r="E34" s="41" t="s">
        <v>23</v>
      </c>
      <c r="F34" s="42">
        <v>2</v>
      </c>
      <c r="G34" s="49">
        <v>2174.6969530000001</v>
      </c>
      <c r="H34" s="43">
        <v>40516</v>
      </c>
      <c r="I34" s="40">
        <f t="shared" si="0"/>
        <v>4349.3939060000002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1281502</v>
      </c>
      <c r="D35" s="50" t="s">
        <v>34</v>
      </c>
      <c r="E35" s="41" t="s">
        <v>23</v>
      </c>
      <c r="F35" s="42">
        <v>1</v>
      </c>
      <c r="G35" s="49">
        <v>7189.6965139999993</v>
      </c>
      <c r="H35" s="43">
        <v>40516</v>
      </c>
      <c r="I35" s="40">
        <f t="shared" si="0"/>
        <v>7189.6965139999993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1298544</v>
      </c>
      <c r="D36" s="50" t="s">
        <v>35</v>
      </c>
      <c r="E36" s="41" t="s">
        <v>23</v>
      </c>
      <c r="F36" s="42">
        <v>3331</v>
      </c>
      <c r="G36" s="49">
        <v>13.472435000000001</v>
      </c>
      <c r="H36" s="43">
        <v>40758</v>
      </c>
      <c r="I36" s="40">
        <f t="shared" si="0"/>
        <v>44876.680985000006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1335508</v>
      </c>
      <c r="D37" s="50" t="s">
        <v>36</v>
      </c>
      <c r="E37" s="41" t="s">
        <v>23</v>
      </c>
      <c r="F37" s="42">
        <v>8</v>
      </c>
      <c r="G37" s="49">
        <v>39.890450000000001</v>
      </c>
      <c r="H37" s="43">
        <v>40817</v>
      </c>
      <c r="I37" s="40">
        <f t="shared" si="0"/>
        <v>319.12360000000001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1389819</v>
      </c>
      <c r="D38" s="50" t="s">
        <v>37</v>
      </c>
      <c r="E38" s="41" t="s">
        <v>23</v>
      </c>
      <c r="F38" s="42">
        <v>423</v>
      </c>
      <c r="G38" s="49">
        <v>39.890450000000001</v>
      </c>
      <c r="H38" s="43">
        <v>40817</v>
      </c>
      <c r="I38" s="40">
        <f t="shared" si="0"/>
        <v>16873.660350000002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1389820</v>
      </c>
      <c r="D39" s="50" t="s">
        <v>38</v>
      </c>
      <c r="E39" s="41" t="s">
        <v>23</v>
      </c>
      <c r="F39" s="42">
        <v>4</v>
      </c>
      <c r="G39" s="49">
        <v>38.23462</v>
      </c>
      <c r="H39" s="43">
        <v>40817</v>
      </c>
      <c r="I39" s="40">
        <f t="shared" si="0"/>
        <v>152.93848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31</v>
      </c>
      <c r="B40" s="46" t="s">
        <v>12</v>
      </c>
      <c r="C40" s="48">
        <v>1406673</v>
      </c>
      <c r="D40" s="50" t="s">
        <v>39</v>
      </c>
      <c r="E40" s="41" t="s">
        <v>23</v>
      </c>
      <c r="F40" s="42">
        <v>100</v>
      </c>
      <c r="G40" s="49">
        <v>9.0318000000000005</v>
      </c>
      <c r="H40" s="43">
        <v>40878</v>
      </c>
      <c r="I40" s="40">
        <f t="shared" si="0"/>
        <v>903.18000000000006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7">
        <v>32</v>
      </c>
      <c r="B41" s="46" t="s">
        <v>12</v>
      </c>
      <c r="C41" s="48">
        <v>1446798</v>
      </c>
      <c r="D41" s="50" t="s">
        <v>40</v>
      </c>
      <c r="E41" s="41" t="s">
        <v>23</v>
      </c>
      <c r="F41" s="42">
        <v>1</v>
      </c>
      <c r="G41" s="49">
        <v>11421.411156</v>
      </c>
      <c r="H41" s="43">
        <v>41334</v>
      </c>
      <c r="I41" s="40">
        <f t="shared" si="0"/>
        <v>11421.411156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7">
        <v>33</v>
      </c>
      <c r="B42" s="46" t="s">
        <v>12</v>
      </c>
      <c r="C42" s="48">
        <v>1452179</v>
      </c>
      <c r="D42" s="50" t="s">
        <v>41</v>
      </c>
      <c r="E42" s="41" t="s">
        <v>23</v>
      </c>
      <c r="F42" s="42">
        <v>1</v>
      </c>
      <c r="G42" s="49">
        <v>1631.58735</v>
      </c>
      <c r="H42" s="43">
        <v>41016</v>
      </c>
      <c r="I42" s="40">
        <f t="shared" si="0"/>
        <v>1631.58735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7">
        <v>34</v>
      </c>
      <c r="B43" s="46" t="s">
        <v>12</v>
      </c>
      <c r="C43" s="48">
        <v>1479275</v>
      </c>
      <c r="D43" s="50" t="s">
        <v>42</v>
      </c>
      <c r="E43" s="41" t="s">
        <v>23</v>
      </c>
      <c r="F43" s="42">
        <v>2</v>
      </c>
      <c r="G43" s="49">
        <v>35.099975999999998</v>
      </c>
      <c r="H43" s="43">
        <v>41333</v>
      </c>
      <c r="I43" s="40">
        <f t="shared" si="0"/>
        <v>70.199951999999996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7">
        <v>35</v>
      </c>
      <c r="B44" s="46" t="s">
        <v>12</v>
      </c>
      <c r="C44" s="48">
        <v>1020634</v>
      </c>
      <c r="D44" s="50" t="s">
        <v>43</v>
      </c>
      <c r="E44" s="41" t="s">
        <v>23</v>
      </c>
      <c r="F44" s="42">
        <v>24</v>
      </c>
      <c r="G44" s="49">
        <v>19.568899999999999</v>
      </c>
      <c r="H44" s="43">
        <v>40620</v>
      </c>
      <c r="I44" s="40">
        <f t="shared" si="0"/>
        <v>469.65359999999998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7">
        <v>36</v>
      </c>
      <c r="B45" s="46" t="s">
        <v>12</v>
      </c>
      <c r="C45" s="48">
        <v>1026013</v>
      </c>
      <c r="D45" s="50" t="s">
        <v>44</v>
      </c>
      <c r="E45" s="41" t="s">
        <v>23</v>
      </c>
      <c r="F45" s="42">
        <v>2</v>
      </c>
      <c r="G45" s="49">
        <v>508.79140000000001</v>
      </c>
      <c r="H45" s="43">
        <v>40707</v>
      </c>
      <c r="I45" s="40">
        <f t="shared" si="0"/>
        <v>1017.5828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7">
        <v>37</v>
      </c>
      <c r="B46" s="46" t="s">
        <v>12</v>
      </c>
      <c r="C46" s="48">
        <v>1280995</v>
      </c>
      <c r="D46" s="50" t="s">
        <v>45</v>
      </c>
      <c r="E46" s="41" t="s">
        <v>23</v>
      </c>
      <c r="F46" s="42">
        <v>3</v>
      </c>
      <c r="G46" s="49">
        <v>499.14995349999998</v>
      </c>
      <c r="H46" s="43">
        <v>40654</v>
      </c>
      <c r="I46" s="40">
        <f t="shared" si="0"/>
        <v>1497.4498604999999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30" x14ac:dyDescent="0.25">
      <c r="A47" s="47">
        <v>38</v>
      </c>
      <c r="B47" s="46" t="s">
        <v>12</v>
      </c>
      <c r="C47" s="48">
        <v>1281452</v>
      </c>
      <c r="D47" s="50" t="s">
        <v>46</v>
      </c>
      <c r="E47" s="41" t="s">
        <v>23</v>
      </c>
      <c r="F47" s="42">
        <v>8</v>
      </c>
      <c r="G47" s="49">
        <v>164.52176350000002</v>
      </c>
      <c r="H47" s="43">
        <v>40711</v>
      </c>
      <c r="I47" s="40">
        <f t="shared" si="0"/>
        <v>1316.1741080000002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.75" x14ac:dyDescent="0.25">
      <c r="A48" s="47">
        <v>39</v>
      </c>
      <c r="B48" s="46" t="s">
        <v>12</v>
      </c>
      <c r="C48" s="48">
        <v>1281502</v>
      </c>
      <c r="D48" s="50" t="s">
        <v>34</v>
      </c>
      <c r="E48" s="41" t="s">
        <v>23</v>
      </c>
      <c r="F48" s="42">
        <v>1</v>
      </c>
      <c r="G48" s="49">
        <v>7493.3457675</v>
      </c>
      <c r="H48" s="43">
        <v>40654</v>
      </c>
      <c r="I48" s="40">
        <f t="shared" si="0"/>
        <v>7493.3457675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15.75" x14ac:dyDescent="0.25">
      <c r="A49" s="47">
        <v>40</v>
      </c>
      <c r="B49" s="46" t="s">
        <v>12</v>
      </c>
      <c r="C49" s="48">
        <v>1366201</v>
      </c>
      <c r="D49" s="50" t="s">
        <v>47</v>
      </c>
      <c r="E49" s="41" t="s">
        <v>23</v>
      </c>
      <c r="F49" s="42">
        <v>1</v>
      </c>
      <c r="G49" s="49">
        <v>3994.3253624999998</v>
      </c>
      <c r="H49" s="43">
        <v>41061</v>
      </c>
      <c r="I49" s="40">
        <f t="shared" si="0"/>
        <v>3994.3253624999998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15.75" x14ac:dyDescent="0.25">
      <c r="A50" s="47">
        <v>41</v>
      </c>
      <c r="B50" s="46" t="s">
        <v>12</v>
      </c>
      <c r="C50" s="48">
        <v>1433657</v>
      </c>
      <c r="D50" s="50" t="s">
        <v>48</v>
      </c>
      <c r="E50" s="41" t="s">
        <v>23</v>
      </c>
      <c r="F50" s="42">
        <v>4</v>
      </c>
      <c r="G50" s="49">
        <v>3.6064980000000002</v>
      </c>
      <c r="H50" s="43">
        <v>41518</v>
      </c>
      <c r="I50" s="40">
        <f t="shared" si="0"/>
        <v>14.425992000000001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15.75" x14ac:dyDescent="0.25">
      <c r="A51" s="47">
        <v>42</v>
      </c>
      <c r="B51" s="46" t="s">
        <v>12</v>
      </c>
      <c r="C51" s="48">
        <v>1446798</v>
      </c>
      <c r="D51" s="50" t="s">
        <v>40</v>
      </c>
      <c r="E51" s="41" t="s">
        <v>23</v>
      </c>
      <c r="F51" s="42">
        <v>1</v>
      </c>
      <c r="G51" s="49">
        <v>8098.4549040000002</v>
      </c>
      <c r="H51" s="43">
        <v>41091</v>
      </c>
      <c r="I51" s="40">
        <f t="shared" si="0"/>
        <v>8098.4549040000002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15.75" x14ac:dyDescent="0.25">
      <c r="A52" s="47">
        <v>43</v>
      </c>
      <c r="B52" s="46" t="s">
        <v>12</v>
      </c>
      <c r="C52" s="48">
        <v>1311667</v>
      </c>
      <c r="D52" s="50" t="s">
        <v>49</v>
      </c>
      <c r="E52" s="41" t="s">
        <v>23</v>
      </c>
      <c r="F52" s="42">
        <v>1</v>
      </c>
      <c r="G52" s="49">
        <v>169429.04150000002</v>
      </c>
      <c r="H52" s="43">
        <v>40575</v>
      </c>
      <c r="I52" s="40">
        <f t="shared" si="0"/>
        <v>169429.04150000002</v>
      </c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4" customFormat="1" ht="29.25" customHeight="1" x14ac:dyDescent="0.25">
      <c r="A53" s="63" t="s">
        <v>7</v>
      </c>
      <c r="B53" s="63"/>
      <c r="C53" s="63"/>
      <c r="D53" s="63"/>
      <c r="E53" s="26"/>
      <c r="F53" s="27">
        <f>SUM(F10:F52)</f>
        <v>4109</v>
      </c>
      <c r="G53" s="28"/>
      <c r="H53" s="36"/>
      <c r="I53" s="44">
        <f>SUM(I10:I52)</f>
        <v>420051.60607416672</v>
      </c>
      <c r="J53" s="4" t="s">
        <v>21</v>
      </c>
    </row>
    <row r="54" spans="1:16361" s="4" customFormat="1" x14ac:dyDescent="0.25">
      <c r="A54" s="5"/>
      <c r="B54" s="5"/>
      <c r="C54" s="5"/>
      <c r="D54" s="6"/>
      <c r="E54" s="7"/>
      <c r="F54" s="10"/>
      <c r="G54" s="10"/>
      <c r="H54" s="37"/>
      <c r="I54" s="45">
        <f>I53*1.2</f>
        <v>504061.92728900001</v>
      </c>
      <c r="J54" s="4" t="s">
        <v>20</v>
      </c>
    </row>
    <row r="55" spans="1:16361" s="4" customFormat="1" ht="106.5" customHeight="1" x14ac:dyDescent="0.25">
      <c r="A55" s="64" t="s">
        <v>8</v>
      </c>
      <c r="B55" s="65"/>
      <c r="C55" s="65"/>
      <c r="D55" s="66"/>
      <c r="E55" s="67" t="s">
        <v>9</v>
      </c>
      <c r="F55" s="67"/>
      <c r="G55" s="67"/>
      <c r="H55" s="67"/>
    </row>
    <row r="56" spans="1:16361" s="4" customFormat="1" ht="15.75" x14ac:dyDescent="0.25">
      <c r="A56" s="60" t="s">
        <v>10</v>
      </c>
      <c r="B56" s="61"/>
      <c r="C56" s="61"/>
      <c r="D56" s="62"/>
      <c r="E56" s="59" t="s">
        <v>16</v>
      </c>
      <c r="F56" s="59"/>
      <c r="G56" s="59"/>
      <c r="H56" s="59"/>
    </row>
    <row r="57" spans="1:16361" s="4" customFormat="1" ht="15.75" x14ac:dyDescent="0.25">
      <c r="A57" s="60" t="s">
        <v>15</v>
      </c>
      <c r="B57" s="61"/>
      <c r="C57" s="61"/>
      <c r="D57" s="62"/>
      <c r="E57" s="59" t="s">
        <v>16</v>
      </c>
      <c r="F57" s="59"/>
      <c r="G57" s="59"/>
      <c r="H57" s="59"/>
    </row>
    <row r="61" spans="1:16361" s="18" customFormat="1" ht="15.75" x14ac:dyDescent="0.2">
      <c r="A61" s="51" t="s">
        <v>17</v>
      </c>
      <c r="B61" s="51"/>
      <c r="C61" s="51"/>
      <c r="D61" s="51"/>
      <c r="E61" s="19"/>
      <c r="F61" s="19"/>
      <c r="G61" s="68" t="s">
        <v>18</v>
      </c>
      <c r="H61" s="68"/>
    </row>
    <row r="62" spans="1:16361" s="12" customFormat="1" ht="18.75" x14ac:dyDescent="0.3">
      <c r="A62" s="17"/>
      <c r="C62" s="31"/>
      <c r="F62" s="13"/>
      <c r="G62" s="33"/>
      <c r="H62" s="38"/>
    </row>
  </sheetData>
  <mergeCells count="15">
    <mergeCell ref="A61:D61"/>
    <mergeCell ref="A6:H6"/>
    <mergeCell ref="A1:H1"/>
    <mergeCell ref="A2:H2"/>
    <mergeCell ref="A3:H3"/>
    <mergeCell ref="A4:H4"/>
    <mergeCell ref="A5:H5"/>
    <mergeCell ref="E57:H57"/>
    <mergeCell ref="E56:H56"/>
    <mergeCell ref="A57:D57"/>
    <mergeCell ref="A56:D56"/>
    <mergeCell ref="A53:D53"/>
    <mergeCell ref="A55:D55"/>
    <mergeCell ref="E55:H55"/>
    <mergeCell ref="G61:H61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2019-11-28T09:48:51Z</cp:lastPrinted>
  <dcterms:created xsi:type="dcterms:W3CDTF">2016-09-16T10:27:35Z</dcterms:created>
  <dcterms:modified xsi:type="dcterms:W3CDTF">2019-12-06T05:00:21Z</dcterms:modified>
</cp:coreProperties>
</file>